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onferences_Symposia\2024_08_37th_IGC_Busan\Busan_Hands-on_exercises\01_Making_a_topographical-map\Scale_Map_conversion\"/>
    </mc:Choice>
  </mc:AlternateContent>
  <xr:revisionPtr revIDLastSave="0" documentId="13_ncr:1_{7D845363-3976-412F-8259-BB92868893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san_map" sheetId="4" r:id="rId1"/>
    <sheet name="Original_Exampl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4" l="1"/>
  <c r="F14" i="4" s="1"/>
  <c r="B10" i="1"/>
  <c r="B14" i="4" l="1"/>
  <c r="C14" i="4"/>
  <c r="D14" i="4"/>
  <c r="E14" i="4"/>
  <c r="E14" i="1"/>
  <c r="F14" i="1"/>
  <c r="B14" i="1"/>
  <c r="D14" i="1"/>
  <c r="C14" i="1"/>
</calcChain>
</file>

<file path=xl/sharedStrings.xml><?xml version="1.0" encoding="utf-8"?>
<sst xmlns="http://schemas.openxmlformats.org/spreadsheetml/2006/main" count="32" uniqueCount="16">
  <si>
    <t>Miles</t>
  </si>
  <si>
    <t>Feet</t>
  </si>
  <si>
    <t>Meters</t>
  </si>
  <si>
    <t>Directions:</t>
  </si>
  <si>
    <t>Cycle Spacing</t>
  </si>
  <si>
    <t>Center latitude of map (degrees):</t>
  </si>
  <si>
    <t>yMin</t>
  </si>
  <si>
    <t>yMax</t>
  </si>
  <si>
    <t>Kilometers</t>
  </si>
  <si>
    <t>2. Enter your desired cycle spacing for the new units.</t>
  </si>
  <si>
    <t>Nautical Miles</t>
  </si>
  <si>
    <r>
      <t>Distance of one cycle (</t>
    </r>
    <r>
      <rPr>
        <i/>
        <sz val="11"/>
        <color theme="1"/>
        <rFont val="Calibri"/>
        <family val="2"/>
        <scheme val="minor"/>
      </rPr>
      <t>Label Increment)</t>
    </r>
    <r>
      <rPr>
        <sz val="11"/>
        <color theme="1"/>
        <rFont val="Calibri"/>
        <family val="2"/>
        <scheme val="minor"/>
      </rPr>
      <t>:</t>
    </r>
  </si>
  <si>
    <r>
      <t xml:space="preserve">3. The appropriate </t>
    </r>
    <r>
      <rPr>
        <i/>
        <sz val="11"/>
        <color theme="1"/>
        <rFont val="Calibri"/>
        <family val="2"/>
        <scheme val="minor"/>
      </rPr>
      <t xml:space="preserve">Cycle Spacing </t>
    </r>
    <r>
      <rPr>
        <sz val="11"/>
        <color theme="1"/>
        <rFont val="Calibri"/>
        <family val="2"/>
        <scheme val="minor"/>
      </rPr>
      <t>is displayed in the table below.</t>
    </r>
  </si>
  <si>
    <r>
      <t xml:space="preserve">5. In the </t>
    </r>
    <r>
      <rPr>
        <i/>
        <sz val="11"/>
        <color theme="1"/>
        <rFont val="Calibri"/>
        <family val="2"/>
        <scheme val="minor"/>
      </rPr>
      <t>Label Increment</t>
    </r>
    <r>
      <rPr>
        <sz val="11"/>
        <color theme="1"/>
        <rFont val="Calibri"/>
        <family val="2"/>
        <scheme val="minor"/>
      </rPr>
      <t xml:space="preserve"> field, enter the </t>
    </r>
    <r>
      <rPr>
        <i/>
        <sz val="11"/>
        <color theme="1"/>
        <rFont val="Calibri"/>
        <family val="2"/>
        <scheme val="minor"/>
      </rPr>
      <t xml:space="preserve">Distance of one cycle </t>
    </r>
    <r>
      <rPr>
        <sz val="11"/>
        <color theme="1"/>
        <rFont val="Calibri"/>
        <family val="2"/>
        <scheme val="minor"/>
      </rPr>
      <t xml:space="preserve">value. </t>
    </r>
  </si>
  <si>
    <r>
      <t xml:space="preserve">4.  Copy the </t>
    </r>
    <r>
      <rPr>
        <i/>
        <sz val="11"/>
        <color theme="1"/>
        <rFont val="Calibri"/>
        <family val="2"/>
        <scheme val="minor"/>
      </rPr>
      <t xml:space="preserve">Cycle Spacing </t>
    </r>
    <r>
      <rPr>
        <sz val="11"/>
        <color theme="1"/>
        <rFont val="Calibri"/>
        <family val="2"/>
        <scheme val="minor"/>
      </rPr>
      <t xml:space="preserve">value from the table below. Then, in Surfer, select the </t>
    </r>
    <r>
      <rPr>
        <i/>
        <sz val="11"/>
        <color theme="1"/>
        <rFont val="Calibri"/>
        <family val="2"/>
        <scheme val="minor"/>
      </rPr>
      <t>Scale Bar</t>
    </r>
    <r>
      <rPr>
        <sz val="11"/>
        <color theme="1"/>
        <rFont val="Calibri"/>
        <family val="2"/>
        <scheme val="minor"/>
      </rPr>
      <t xml:space="preserve"> and on the </t>
    </r>
    <r>
      <rPr>
        <b/>
        <sz val="11"/>
        <color theme="1"/>
        <rFont val="Calibri"/>
        <family val="2"/>
        <scheme val="minor"/>
      </rPr>
      <t>General</t>
    </r>
    <r>
      <rPr>
        <sz val="11"/>
        <color theme="1"/>
        <rFont val="Calibri"/>
        <family val="2"/>
        <scheme val="minor"/>
      </rPr>
      <t xml:space="preserve"> tab, paste into the </t>
    </r>
    <r>
      <rPr>
        <i/>
        <sz val="11"/>
        <color theme="1"/>
        <rFont val="Calibri"/>
        <family val="2"/>
        <scheme val="minor"/>
      </rPr>
      <t xml:space="preserve">Cycle Spacing </t>
    </r>
    <r>
      <rPr>
        <sz val="11"/>
        <color theme="1"/>
        <rFont val="Calibri"/>
        <family val="2"/>
        <scheme val="minor"/>
      </rPr>
      <t xml:space="preserve">field. </t>
    </r>
  </si>
  <si>
    <t>1. Enter the yMin and yMax of the map and the distance (in desired units) of each cycle in the green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</si>
</sst>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2" borderId="1" xfId="0" applyFill="1" applyBorder="1"/>
    <xf numFmtId="0" fontId="3" fillId="3" borderId="1" xfId="1" applyBorder="1" applyAlignment="1"/>
    <xf numFmtId="0" fontId="3" fillId="3" borderId="1" xfId="1" applyBorder="1"/>
    <xf numFmtId="0" fontId="0" fillId="0" borderId="0" xfId="0" applyAlignment="1">
      <alignment horizontal="left"/>
    </xf>
    <xf numFmtId="0" fontId="0" fillId="0" borderId="0" xfId="0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AB783-83E7-4B2F-9557-67305986D5F9}">
  <dimension ref="A1:G14"/>
  <sheetViews>
    <sheetView tabSelected="1" zoomScale="208" zoomScaleNormal="208" workbookViewId="0">
      <selection activeCell="D1" sqref="D1"/>
    </sheetView>
  </sheetViews>
  <sheetFormatPr defaultRowHeight="15" x14ac:dyDescent="0.25"/>
  <cols>
    <col min="1" max="1" width="36.42578125" customWidth="1"/>
    <col min="2" max="5" width="12" bestFit="1" customWidth="1"/>
    <col min="6" max="6" width="13.85546875" bestFit="1" customWidth="1"/>
    <col min="7" max="7" width="28" customWidth="1"/>
  </cols>
  <sheetData>
    <row r="1" spans="1:7" x14ac:dyDescent="0.25">
      <c r="A1" s="2" t="s">
        <v>3</v>
      </c>
    </row>
    <row r="2" spans="1:7" ht="15" customHeight="1" x14ac:dyDescent="0.25">
      <c r="A2" s="9" t="s">
        <v>15</v>
      </c>
      <c r="B2" s="9"/>
      <c r="C2" s="9"/>
      <c r="D2" s="9"/>
      <c r="E2" s="9"/>
      <c r="F2" s="9"/>
      <c r="G2" s="9"/>
    </row>
    <row r="3" spans="1:7" ht="15" customHeight="1" x14ac:dyDescent="0.25">
      <c r="A3" s="10" t="s">
        <v>9</v>
      </c>
      <c r="B3" s="10"/>
      <c r="C3" s="10"/>
      <c r="D3" s="10"/>
      <c r="E3" s="10"/>
      <c r="F3" s="10"/>
      <c r="G3" s="10"/>
    </row>
    <row r="4" spans="1:7" x14ac:dyDescent="0.25">
      <c r="A4" s="10" t="s">
        <v>12</v>
      </c>
      <c r="B4" s="10"/>
      <c r="C4" s="10"/>
      <c r="D4" s="10"/>
      <c r="E4" s="10"/>
      <c r="F4" s="10"/>
      <c r="G4" s="10"/>
    </row>
    <row r="5" spans="1:7" x14ac:dyDescent="0.25">
      <c r="A5" s="10" t="s">
        <v>14</v>
      </c>
      <c r="B5" s="10"/>
      <c r="C5" s="10"/>
      <c r="D5" s="10"/>
      <c r="E5" s="10"/>
      <c r="F5" s="10"/>
      <c r="G5" s="10"/>
    </row>
    <row r="6" spans="1:7" x14ac:dyDescent="0.25">
      <c r="A6" t="s">
        <v>13</v>
      </c>
    </row>
    <row r="8" spans="1:7" x14ac:dyDescent="0.25">
      <c r="A8" t="s">
        <v>6</v>
      </c>
      <c r="B8" s="8">
        <v>35.199877620000002</v>
      </c>
    </row>
    <row r="9" spans="1:7" x14ac:dyDescent="0.25">
      <c r="A9" t="s">
        <v>7</v>
      </c>
      <c r="B9" s="7">
        <v>35.2262834</v>
      </c>
    </row>
    <row r="10" spans="1:7" x14ac:dyDescent="0.25">
      <c r="A10" t="s">
        <v>5</v>
      </c>
      <c r="B10" s="6">
        <f>((B9-B8)/2)+B8</f>
        <v>35.213080509999998</v>
      </c>
    </row>
    <row r="11" spans="1:7" x14ac:dyDescent="0.25">
      <c r="A11" t="s">
        <v>11</v>
      </c>
      <c r="B11" s="8">
        <v>1000</v>
      </c>
    </row>
    <row r="13" spans="1:7" x14ac:dyDescent="0.25">
      <c r="A13" s="1"/>
      <c r="B13" s="4" t="s">
        <v>0</v>
      </c>
      <c r="C13" s="4" t="s">
        <v>1</v>
      </c>
      <c r="D13" s="4" t="s">
        <v>8</v>
      </c>
      <c r="E13" s="4" t="s">
        <v>2</v>
      </c>
      <c r="F13" s="4" t="s">
        <v>10</v>
      </c>
    </row>
    <row r="14" spans="1:7" x14ac:dyDescent="0.25">
      <c r="A14" s="5" t="s">
        <v>4</v>
      </c>
      <c r="B14" s="3">
        <f>B11/(69.172*COS((RADIANS(B10))))</f>
        <v>17.694591957254872</v>
      </c>
      <c r="C14" s="3">
        <f>B11/((69.172*COS(RADIANS(B10))) * 5280 )</f>
        <v>3.3512484767528167E-3</v>
      </c>
      <c r="D14" s="3">
        <f>B11/(COS(RADIANS(B10))*111.3215)</f>
        <v>10.994913964213865</v>
      </c>
      <c r="E14" s="3">
        <f>B11/((COS(RADIANS(B10))*111321.543))</f>
        <v>1.0994909717225478E-2</v>
      </c>
      <c r="F14" s="3">
        <f>B11/((COS(RADIANS(B10))*60))</f>
        <v>20.399505247787229</v>
      </c>
    </row>
  </sheetData>
  <mergeCells count="4">
    <mergeCell ref="A2:G2"/>
    <mergeCell ref="A3:G3"/>
    <mergeCell ref="A4:G4"/>
    <mergeCell ref="A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zoomScale="199" zoomScaleNormal="199" workbookViewId="0"/>
  </sheetViews>
  <sheetFormatPr defaultRowHeight="15" x14ac:dyDescent="0.25"/>
  <cols>
    <col min="1" max="1" width="36.42578125" customWidth="1"/>
    <col min="2" max="5" width="12" bestFit="1" customWidth="1"/>
    <col min="6" max="6" width="13.85546875" bestFit="1" customWidth="1"/>
    <col min="7" max="7" width="34.140625" customWidth="1"/>
  </cols>
  <sheetData>
    <row r="1" spans="1:7" x14ac:dyDescent="0.25">
      <c r="A1" s="2" t="s">
        <v>3</v>
      </c>
    </row>
    <row r="2" spans="1:7" ht="15" customHeight="1" x14ac:dyDescent="0.25">
      <c r="A2" s="9" t="s">
        <v>15</v>
      </c>
      <c r="B2" s="9"/>
      <c r="C2" s="9"/>
      <c r="D2" s="9"/>
      <c r="E2" s="9"/>
      <c r="F2" s="9"/>
      <c r="G2" s="9"/>
    </row>
    <row r="3" spans="1:7" ht="15" customHeight="1" x14ac:dyDescent="0.25">
      <c r="A3" s="10" t="s">
        <v>9</v>
      </c>
      <c r="B3" s="10"/>
      <c r="C3" s="10"/>
      <c r="D3" s="10"/>
      <c r="E3" s="10"/>
      <c r="F3" s="10"/>
      <c r="G3" s="10"/>
    </row>
    <row r="4" spans="1:7" x14ac:dyDescent="0.25">
      <c r="A4" s="10" t="s">
        <v>12</v>
      </c>
      <c r="B4" s="10"/>
      <c r="C4" s="10"/>
      <c r="D4" s="10"/>
      <c r="E4" s="10"/>
      <c r="F4" s="10"/>
      <c r="G4" s="10"/>
    </row>
    <row r="5" spans="1:7" x14ac:dyDescent="0.25">
      <c r="A5" s="10" t="s">
        <v>14</v>
      </c>
      <c r="B5" s="10"/>
      <c r="C5" s="10"/>
      <c r="D5" s="10"/>
      <c r="E5" s="10"/>
      <c r="F5" s="10"/>
      <c r="G5" s="10"/>
    </row>
    <row r="6" spans="1:7" x14ac:dyDescent="0.25">
      <c r="A6" t="s">
        <v>13</v>
      </c>
    </row>
    <row r="8" spans="1:7" x14ac:dyDescent="0.25">
      <c r="A8" t="s">
        <v>6</v>
      </c>
      <c r="B8" s="8">
        <v>26.9</v>
      </c>
    </row>
    <row r="9" spans="1:7" x14ac:dyDescent="0.25">
      <c r="A9" t="s">
        <v>7</v>
      </c>
      <c r="B9" s="7">
        <v>27.004999999999999</v>
      </c>
    </row>
    <row r="10" spans="1:7" x14ac:dyDescent="0.25">
      <c r="A10" t="s">
        <v>5</v>
      </c>
      <c r="B10" s="6">
        <f>((B9-B8)/2)+B8</f>
        <v>26.952500000000001</v>
      </c>
    </row>
    <row r="11" spans="1:7" x14ac:dyDescent="0.25">
      <c r="A11" t="s">
        <v>11</v>
      </c>
      <c r="B11" s="8">
        <v>5</v>
      </c>
    </row>
    <row r="13" spans="1:7" x14ac:dyDescent="0.25">
      <c r="A13" s="1"/>
      <c r="B13" s="4" t="s">
        <v>0</v>
      </c>
      <c r="C13" s="4" t="s">
        <v>1</v>
      </c>
      <c r="D13" s="4" t="s">
        <v>8</v>
      </c>
      <c r="E13" s="4" t="s">
        <v>2</v>
      </c>
      <c r="F13" s="4" t="s">
        <v>10</v>
      </c>
    </row>
    <row r="14" spans="1:7" x14ac:dyDescent="0.25">
      <c r="A14" s="5" t="s">
        <v>4</v>
      </c>
      <c r="B14" s="3">
        <f>B11/(69.172*COS((RADIANS(B10))))</f>
        <v>8.1091535482857094E-2</v>
      </c>
      <c r="C14" s="3">
        <f>B11/((69.172*COS(RADIANS(B10))) * 5280 )</f>
        <v>1.5358245356601722E-5</v>
      </c>
      <c r="D14" s="3">
        <f>B11/(COS(RADIANS(B10))*111.3215)</f>
        <v>5.03879636226622E-2</v>
      </c>
      <c r="E14" s="3">
        <f>B11/((COS(RADIANS(B10))*111321.543))</f>
        <v>5.0387944159381534E-5</v>
      </c>
      <c r="F14" s="3">
        <f>B11/((COS(RADIANS(B10))*60))</f>
        <v>9.3487728207003171E-2</v>
      </c>
    </row>
  </sheetData>
  <mergeCells count="4">
    <mergeCell ref="A4:G4"/>
    <mergeCell ref="A5:G5"/>
    <mergeCell ref="A3:G3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Busan_map</vt:lpstr>
      <vt:lpstr>Original_Example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Kassi Hancock</dc:creator>
  <cp:lastModifiedBy>Alecos Demetriades</cp:lastModifiedBy>
  <dcterms:created xsi:type="dcterms:W3CDTF">2013-06-04T19:52:31Z</dcterms:created>
  <dcterms:modified xsi:type="dcterms:W3CDTF">2024-12-05T23:12:59Z</dcterms:modified>
</cp:coreProperties>
</file>